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8D3BE5D1-1A5E-473D-9AEE-623E9EBDA9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'pds-7'!$A$1:$AL$11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0" i="1" l="1"/>
  <c r="AF10" i="1" s="1"/>
  <c r="N10" i="1"/>
  <c r="P10" i="1" s="1"/>
  <c r="AG10" i="1" s="1"/>
  <c r="AH10" i="1" s="1"/>
  <c r="AJ10" i="1" s="1"/>
  <c r="AL10" i="1" s="1"/>
  <c r="AL11" i="1" s="1"/>
</calcChain>
</file>

<file path=xl/sharedStrings.xml><?xml version="1.0" encoding="utf-8"?>
<sst xmlns="http://schemas.openxmlformats.org/spreadsheetml/2006/main" count="66" uniqueCount="58">
  <si>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</si>
  <si>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</si>
  <si>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</si>
  <si>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บุษบา กระแสร์    เลขที่ 53/1 ม.1 ต.องครักษ์ อ.โพธิ์ทอง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</si>
  <si>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</si>
  <si>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</si>
  <si>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</si>
  <si>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</si>
  <si>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</si>
  <si>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</si>
  <si>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</si>
  <si>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</si>
  <si>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</si>
  <si>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</si>
  <si>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</si>
  <si>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</si>
  <si>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</si>
  <si>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</si>
  <si>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</si>
  <si>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</si>
  <si>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</si>
  <si>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</si>
  <si>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</si>
  <si>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</si>
  <si>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</si>
  <si>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</si>
  <si>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</si>
  <si>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</si>
  <si>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</si>
  <si>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</si>
  <si>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</si>
  <si>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</si>
  <si>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</si>
  <si>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</si>
  <si>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</si>
  <si>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</si>
  <si>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</si>
  <si>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</si>
  <si>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</si>
  <si>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</si>
  <si>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บ850/1787</t>
  </si>
  <si>
    <t>นาง บุษบา กระแสร์</t>
  </si>
  <si>
    <t>เลขที่ 53/1 ม.1</t>
  </si>
  <si>
    <t>05B083/003</t>
  </si>
  <si>
    <t>โฉนด</t>
  </si>
  <si>
    <t>37073</t>
  </si>
  <si>
    <t>อื่นๆ</t>
  </si>
  <si>
    <t>53/1 ม.1องครักษ์ โพธิ์ทอง อ่างทอง</t>
  </si>
  <si>
    <t>05B083/003-B001</t>
  </si>
  <si>
    <t>400|ประเภทตึกแถว(65)</t>
  </si>
  <si>
    <t>ตึก</t>
  </si>
  <si>
    <t>ให้เช่า-(2-1)</t>
  </si>
  <si>
    <t>ให้เช่า,ให้เช่า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</si>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</sst>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0" sqref="AK10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/>
      <c r="C10" s="50" t="s">
        <v>41</v>
      </c>
      <c r="D10" s="50" t="s">
        <v>42</v>
      </c>
      <c r="E10" s="50">
        <v>1</v>
      </c>
      <c r="F10" s="50">
        <v>9038</v>
      </c>
      <c r="G10" s="51" t="s">
        <v>43</v>
      </c>
      <c r="H10" s="48" t="s">
        <v>44</v>
      </c>
      <c r="I10" s="48" t="s">
        <v>45</v>
      </c>
      <c r="J10" s="48">
        <v>0</v>
      </c>
      <c r="K10" s="48">
        <v>0</v>
      </c>
      <c r="L10" s="49">
        <v>17.600000000000001</v>
      </c>
      <c r="M10" s="48" t="s">
        <v>46</v>
      </c>
      <c r="N10" s="52">
        <f>((J10*400)+(K10*100))+L10</f>
        <v>17.600000000000001</v>
      </c>
      <c r="O10" s="52">
        <v>2500</v>
      </c>
      <c r="P10" s="52">
        <f>N10*O10</f>
        <v>44000</v>
      </c>
      <c r="Q10" s="48">
        <v>1</v>
      </c>
      <c r="R10" s="48" t="s">
        <v>40</v>
      </c>
      <c r="S10" s="53"/>
      <c r="T10" s="48" t="s">
        <v>41</v>
      </c>
      <c r="U10" s="48" t="s">
        <v>47</v>
      </c>
      <c r="V10" s="51" t="s">
        <v>48</v>
      </c>
      <c r="W10" s="48" t="s">
        <v>49</v>
      </c>
      <c r="X10" s="48" t="s">
        <v>50</v>
      </c>
      <c r="Y10" s="48" t="s">
        <v>51</v>
      </c>
      <c r="Z10" s="52">
        <v>96</v>
      </c>
      <c r="AA10" s="49">
        <v>100</v>
      </c>
      <c r="AB10" s="52">
        <v>7450</v>
      </c>
      <c r="AC10" s="52">
        <f>Z10*AB10</f>
        <v>715200</v>
      </c>
      <c r="AD10" s="50">
        <v>3</v>
      </c>
      <c r="AE10" s="50">
        <v>3</v>
      </c>
      <c r="AF10" s="52">
        <f>(AC10*(100-AE10))/100</f>
        <v>693744</v>
      </c>
      <c r="AG10" s="52">
        <f>P10+AF10</f>
        <v>737744</v>
      </c>
      <c r="AH10" s="52">
        <f>(AG10*AA10)/100</f>
        <v>737744</v>
      </c>
      <c r="AI10" s="52">
        <v>0</v>
      </c>
      <c r="AJ10" s="52">
        <f>IF((AI10-AH10) &gt; 1,0,IF((AI10-AH10)&lt;0,AH10-AI10,AI10-AH10))</f>
        <v>737744</v>
      </c>
      <c r="AK10" s="52">
        <v>0.02</v>
      </c>
      <c r="AL10" s="52">
        <f>ROUND(AJ10*(AK10/100),2)</f>
        <v>147.55000000000001</v>
      </c>
      <c r="AM10" s="7" t="s">
        <v>52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53</v>
      </c>
      <c r="AL11" s="52">
        <f>SUM(AL10:AL10)</f>
        <v>147.55000000000001</v>
      </c>
    </row>
    <row r="12" spans="1:39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54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54" t="s">
        <v>55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56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57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2022-03-10T03:00:36Z</dcterms:modified>
  <cp:category/>
</cp:coreProperties>
</file>